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Pinned pinned" sheetId="1" r:id="rId1"/>
    <sheet name="Feuil3" sheetId="3" r:id="rId2"/>
  </sheets>
  <calcPr calcId="145621"/>
</workbook>
</file>

<file path=xl/calcChain.xml><?xml version="1.0" encoding="utf-8"?>
<calcChain xmlns="http://schemas.openxmlformats.org/spreadsheetml/2006/main">
  <c r="G10" i="1" l="1"/>
  <c r="E12" i="1"/>
  <c r="E11" i="1"/>
  <c r="E10" i="1"/>
  <c r="E13" i="1" l="1"/>
  <c r="B17" i="1" s="1"/>
  <c r="E24" i="1" s="1"/>
  <c r="C22" i="1"/>
  <c r="D24" i="1" l="1"/>
  <c r="D22" i="1"/>
  <c r="B16" i="1"/>
  <c r="D23" i="1"/>
  <c r="E23" i="1"/>
  <c r="C23" i="1" l="1"/>
  <c r="B22" i="1"/>
  <c r="C24" i="1"/>
  <c r="B24" i="1"/>
  <c r="B23" i="1"/>
  <c r="E22" i="1"/>
  <c r="E17" i="1"/>
  <c r="E16" i="1" l="1"/>
</calcChain>
</file>

<file path=xl/sharedStrings.xml><?xml version="1.0" encoding="utf-8"?>
<sst xmlns="http://schemas.openxmlformats.org/spreadsheetml/2006/main" count="36" uniqueCount="27">
  <si>
    <r>
      <t>a</t>
    </r>
    <r>
      <rPr>
        <sz val="11"/>
        <rFont val="Calibri"/>
        <family val="2"/>
        <scheme val="minor"/>
      </rPr>
      <t xml:space="preserve">= </t>
    </r>
    <r>
      <rPr>
        <sz val="11"/>
        <rFont val="Times New Roman"/>
        <family val="1"/>
      </rPr>
      <t>EI/</t>
    </r>
    <r>
      <rPr>
        <sz val="11"/>
        <rFont val="Symbol"/>
        <family val="1"/>
        <charset val="2"/>
      </rPr>
      <t>k</t>
    </r>
    <r>
      <rPr>
        <sz val="11"/>
        <rFont val="Times New Roman"/>
        <family val="1"/>
      </rPr>
      <t>GAl²=</t>
    </r>
  </si>
  <si>
    <r>
      <rPr>
        <sz val="14"/>
        <rFont val="Symbol"/>
        <family val="1"/>
        <charset val="2"/>
      </rPr>
      <t>f</t>
    </r>
    <r>
      <rPr>
        <sz val="11"/>
        <rFont val="Calibri"/>
        <family val="2"/>
      </rPr>
      <t>=</t>
    </r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</si>
  <si>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1=</t>
    </r>
  </si>
  <si>
    <t>determinant =</t>
  </si>
  <si>
    <t>determinant</t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</si>
  <si>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2=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</si>
  <si>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 xml:space="preserve"> =</t>
    </r>
  </si>
  <si>
    <r>
      <t>A</t>
    </r>
    <r>
      <rPr>
        <sz val="8"/>
        <rFont val="Times New Roman"/>
        <family val="1"/>
      </rPr>
      <t>1</t>
    </r>
  </si>
  <si>
    <r>
      <t>B</t>
    </r>
    <r>
      <rPr>
        <sz val="8"/>
        <rFont val="Times New Roman"/>
        <family val="1"/>
      </rPr>
      <t>1</t>
    </r>
  </si>
  <si>
    <r>
      <t>C</t>
    </r>
    <r>
      <rPr>
        <sz val="8"/>
        <rFont val="Times New Roman"/>
        <family val="1"/>
      </rPr>
      <t>1</t>
    </r>
  </si>
  <si>
    <r>
      <t>D</t>
    </r>
    <r>
      <rPr>
        <sz val="8"/>
        <rFont val="Times New Roman"/>
        <family val="1"/>
      </rPr>
      <t>1</t>
    </r>
  </si>
  <si>
    <t>w(x=0) = 0</t>
  </si>
  <si>
    <t>M(x=l) = 0</t>
  </si>
  <si>
    <t>w(x=l) = 0</t>
  </si>
  <si>
    <t>Both ends simply supported</t>
  </si>
  <si>
    <t>M(x=0) = 0</t>
  </si>
  <si>
    <t>k=</t>
  </si>
  <si>
    <t>A=</t>
  </si>
  <si>
    <t>B=</t>
  </si>
  <si>
    <t>C=</t>
  </si>
  <si>
    <r>
      <rPr>
        <sz val="11"/>
        <rFont val="Symbol"/>
        <family val="1"/>
        <charset val="2"/>
      </rPr>
      <t>D</t>
    </r>
    <r>
      <rPr>
        <sz val="11"/>
        <rFont val="Calibri"/>
        <family val="2"/>
      </rPr>
      <t xml:space="preserve"> =</t>
    </r>
  </si>
  <si>
    <t>E=</t>
  </si>
  <si>
    <r>
      <t>k</t>
    </r>
    <r>
      <rPr>
        <vertAlign val="subscript"/>
        <sz val="11"/>
        <rFont val="Calibri"/>
        <family val="2"/>
      </rPr>
      <t>w</t>
    </r>
    <r>
      <rPr>
        <vertAlign val="superscript"/>
        <sz val="11"/>
        <rFont val="Calibri"/>
        <family val="2"/>
      </rPr>
      <t>*</t>
    </r>
    <r>
      <rPr>
        <sz val="11"/>
        <rFont val="Calibri"/>
        <family val="2"/>
      </rPr>
      <t>=</t>
    </r>
  </si>
  <si>
    <r>
      <t>k</t>
    </r>
    <r>
      <rPr>
        <vertAlign val="subscript"/>
        <sz val="11"/>
        <rFont val="Calibri"/>
        <family val="2"/>
      </rPr>
      <t>RI</t>
    </r>
    <r>
      <rPr>
        <sz val="11"/>
        <rFont val="Calibri"/>
        <family val="2"/>
      </rPr>
      <t xml:space="preserve"> =</t>
    </r>
  </si>
  <si>
    <t>Both ends simply supported (SS-SS)</t>
  </si>
  <si>
    <r>
      <t>k</t>
    </r>
    <r>
      <rPr>
        <sz val="11"/>
        <color theme="1"/>
        <rFont val="Calibri"/>
        <family val="2"/>
        <scheme val="minor"/>
      </rPr>
      <t>=</t>
    </r>
  </si>
  <si>
    <r>
      <t xml:space="preserve">l </t>
    </r>
    <r>
      <rPr>
        <sz val="11"/>
        <color theme="1"/>
        <rFont val="Calibri"/>
        <family val="2"/>
        <scheme val="minor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</si>
</sst>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0"/>
    <numFmt numFmtId="166" formatCode="0.00000"/>
  </numFmts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11"/>
      <name val="Symbol"/>
      <family val="1"/>
      <charset val="2"/>
    </font>
    <font>
      <sz val="11"/>
      <name val="Calibri"/>
      <family val="2"/>
    </font>
    <font>
      <sz val="14"/>
      <name val="Symbol"/>
      <family val="1"/>
      <charset val="2"/>
    </font>
    <font>
      <b/>
      <sz val="11"/>
      <name val="Calibri"/>
      <family val="2"/>
    </font>
    <font>
      <b/>
      <sz val="11"/>
      <name val="Symbol"/>
      <family val="1"/>
      <charset val="2"/>
    </font>
    <font>
      <sz val="8"/>
      <name val="Times New Roman"/>
      <family val="1"/>
    </font>
    <font>
      <vertAlign val="subscript"/>
      <sz val="11"/>
      <name val="Calibri"/>
      <family val="2"/>
    </font>
    <font>
      <vertAlign val="superscript"/>
      <sz val="11"/>
      <name val="Calibri"/>
      <family val="2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/>
    <xf numFmtId="0" fontId="5" fillId="0" borderId="0" xfId="0" applyFont="1"/>
    <xf numFmtId="0" fontId="1" fillId="0" borderId="0" xfId="0" applyFont="1"/>
    <xf numFmtId="164" fontId="4" fillId="0" borderId="0" xfId="0" applyNumberFormat="1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164" fontId="4" fillId="0" borderId="0" xfId="0" applyNumberFormat="1" applyFont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7" fillId="0" borderId="0" xfId="0" applyFont="1"/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Border="1"/>
    <xf numFmtId="4" fontId="0" fillId="0" borderId="0" xfId="0" applyNumberForma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2" fontId="4" fillId="0" borderId="0" xfId="0" quotePrefix="1" applyNumberFormat="1" applyFont="1" applyBorder="1" applyAlignment="1">
      <alignment horizontal="center"/>
    </xf>
    <xf numFmtId="0" fontId="6" fillId="0" borderId="0" xfId="0" applyFont="1"/>
    <xf numFmtId="165" fontId="4" fillId="0" borderId="0" xfId="0" applyNumberFormat="1" applyFont="1"/>
    <xf numFmtId="0" fontId="8" fillId="0" borderId="0" xfId="0" applyFont="1" applyBorder="1"/>
    <xf numFmtId="0" fontId="2" fillId="0" borderId="0" xfId="0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6" fontId="4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top"/>
    </xf>
    <xf numFmtId="0" fontId="19" fillId="0" borderId="5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</xdr:colOff>
      <xdr:row>1</xdr:row>
      <xdr:rowOff>133350</xdr:rowOff>
    </xdr:from>
    <xdr:to>
      <xdr:col>15</xdr:col>
      <xdr:colOff>180975</xdr:colOff>
      <xdr:row>10</xdr:row>
      <xdr:rowOff>86995</xdr:rowOff>
    </xdr:to>
    <xdr:pic>
      <xdr:nvPicPr>
        <xdr:cNvPr id="4" name="Image 3"/>
        <xdr:cNvPicPr/>
      </xdr:nvPicPr>
      <xdr:blipFill rotWithShape="1">
        <a:blip xmlns:r="http://schemas.openxmlformats.org/officeDocument/2006/relationships" r:embed="rId1"/>
        <a:srcRect l="34185" t="35119" r="46545" b="47076"/>
        <a:stretch/>
      </xdr:blipFill>
      <xdr:spPr bwMode="auto">
        <a:xfrm>
          <a:off x="8715375" y="323850"/>
          <a:ext cx="3209925" cy="166814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0</xdr:colOff>
      <xdr:row>13</xdr:row>
      <xdr:rowOff>9525</xdr:rowOff>
    </xdr:from>
    <xdr:to>
      <xdr:col>17</xdr:col>
      <xdr:colOff>52705</xdr:colOff>
      <xdr:row>18</xdr:row>
      <xdr:rowOff>114300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2"/>
        <a:srcRect l="39704" t="34834" r="32745" b="52659"/>
        <a:stretch/>
      </xdr:blipFill>
      <xdr:spPr bwMode="auto">
        <a:xfrm>
          <a:off x="8696325" y="2562225"/>
          <a:ext cx="4624705" cy="1181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876299</xdr:colOff>
      <xdr:row>3</xdr:row>
      <xdr:rowOff>0</xdr:rowOff>
    </xdr:from>
    <xdr:to>
      <xdr:col>7</xdr:col>
      <xdr:colOff>200024</xdr:colOff>
      <xdr:row>7</xdr:row>
      <xdr:rowOff>152400</xdr:rowOff>
    </xdr:to>
    <xdr:pic>
      <xdr:nvPicPr>
        <xdr:cNvPr id="8" name="Image 7"/>
        <xdr:cNvPicPr/>
      </xdr:nvPicPr>
      <xdr:blipFill rotWithShape="1">
        <a:blip xmlns:r="http://schemas.openxmlformats.org/officeDocument/2006/relationships" r:embed="rId3"/>
        <a:srcRect l="27473" t="36616" r="33670" b="51272"/>
        <a:stretch/>
      </xdr:blipFill>
      <xdr:spPr bwMode="auto">
        <a:xfrm>
          <a:off x="876299" y="571500"/>
          <a:ext cx="4962525" cy="914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857251</xdr:colOff>
      <xdr:row>27</xdr:row>
      <xdr:rowOff>0</xdr:rowOff>
    </xdr:from>
    <xdr:to>
      <xdr:col>7</xdr:col>
      <xdr:colOff>628651</xdr:colOff>
      <xdr:row>33</xdr:row>
      <xdr:rowOff>66675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1043" t="44667" r="27370" b="38794"/>
        <a:stretch/>
      </xdr:blipFill>
      <xdr:spPr>
        <a:xfrm>
          <a:off x="857251" y="5410200"/>
          <a:ext cx="5410200" cy="1209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selection activeCell="J13" sqref="J13"/>
    </sheetView>
  </sheetViews>
  <sheetFormatPr baseColWidth="10" defaultRowHeight="15" x14ac:dyDescent="0.25"/>
  <cols>
    <col min="1" max="1" width="13.140625" customWidth="1"/>
    <col min="5" max="5" width="16.5703125" customWidth="1"/>
    <col min="6" max="6" width="9.140625" customWidth="1"/>
    <col min="8" max="8" width="11.5703125" bestFit="1" customWidth="1"/>
  </cols>
  <sheetData>
    <row r="1" spans="1:11" x14ac:dyDescent="0.25">
      <c r="A1" s="1"/>
      <c r="B1" s="2"/>
      <c r="C1" s="3"/>
      <c r="D1" s="2"/>
      <c r="E1" s="3"/>
      <c r="F1" s="3"/>
      <c r="G1" s="3"/>
      <c r="H1" s="3"/>
    </row>
    <row r="2" spans="1:11" x14ac:dyDescent="0.25">
      <c r="A2" s="1"/>
      <c r="B2" s="29" t="s">
        <v>14</v>
      </c>
      <c r="C2" s="3"/>
      <c r="D2" s="3"/>
      <c r="E2" s="3"/>
      <c r="F2" s="3"/>
      <c r="G2" s="3"/>
      <c r="H2" s="3"/>
    </row>
    <row r="3" spans="1:11" x14ac:dyDescent="0.25">
      <c r="A3" s="1"/>
      <c r="B3" s="8"/>
      <c r="C3" s="3"/>
      <c r="D3" s="3"/>
      <c r="E3" s="3"/>
      <c r="F3" s="3"/>
      <c r="G3" s="3"/>
      <c r="H3" s="3"/>
    </row>
    <row r="4" spans="1:11" x14ac:dyDescent="0.25">
      <c r="A4" s="1"/>
      <c r="B4" s="3"/>
      <c r="C4" s="3"/>
      <c r="D4" s="3"/>
      <c r="E4" s="3"/>
      <c r="F4" s="3"/>
      <c r="G4" s="3"/>
      <c r="H4" s="3"/>
      <c r="J4" s="5"/>
      <c r="K4" s="4"/>
    </row>
    <row r="5" spans="1:11" x14ac:dyDescent="0.25">
      <c r="A5" s="1"/>
      <c r="B5" s="3"/>
      <c r="C5" s="3"/>
      <c r="D5" s="3"/>
      <c r="E5" s="3"/>
      <c r="F5" s="3"/>
      <c r="G5" s="3"/>
      <c r="H5" s="3"/>
      <c r="K5" s="5"/>
    </row>
    <row r="6" spans="1:11" x14ac:dyDescent="0.25">
      <c r="A6" s="1"/>
      <c r="B6" s="3"/>
      <c r="C6" s="3"/>
      <c r="D6" s="3"/>
      <c r="E6" s="3"/>
      <c r="F6" s="3"/>
      <c r="G6" s="3"/>
      <c r="H6" s="3"/>
    </row>
    <row r="7" spans="1:11" x14ac:dyDescent="0.25">
      <c r="A7" s="1"/>
      <c r="B7" s="3"/>
      <c r="C7" s="3"/>
      <c r="D7" s="3"/>
      <c r="E7" s="3"/>
      <c r="F7" s="3"/>
      <c r="G7" s="3"/>
      <c r="H7" s="3"/>
      <c r="K7" s="5"/>
    </row>
    <row r="8" spans="1:11" x14ac:dyDescent="0.25">
      <c r="F8" s="6"/>
      <c r="H8" s="7"/>
    </row>
    <row r="9" spans="1:11" x14ac:dyDescent="0.25">
      <c r="A9" s="3"/>
      <c r="B9" s="3"/>
      <c r="C9" s="3"/>
      <c r="D9" s="3"/>
      <c r="E9" s="3"/>
      <c r="F9" s="3"/>
      <c r="G9" s="3"/>
    </row>
    <row r="10" spans="1:11" x14ac:dyDescent="0.25">
      <c r="A10" s="10" t="s">
        <v>0</v>
      </c>
      <c r="B10" s="11">
        <v>0.02</v>
      </c>
      <c r="C10" s="3"/>
      <c r="D10" s="14" t="s">
        <v>17</v>
      </c>
      <c r="E10" s="3">
        <f>1+B13*B10</f>
        <v>1.1000000000000001</v>
      </c>
      <c r="F10" s="14" t="s">
        <v>21</v>
      </c>
      <c r="G10" s="3">
        <f>B11*B12-(1-B11*B10*B12)*B13</f>
        <v>-3.6567051770666295</v>
      </c>
    </row>
    <row r="11" spans="1:11" ht="18" x14ac:dyDescent="0.25">
      <c r="A11" s="12" t="s">
        <v>1</v>
      </c>
      <c r="B11" s="11">
        <v>122.1177111757609</v>
      </c>
      <c r="C11" s="13"/>
      <c r="D11" s="33" t="s">
        <v>18</v>
      </c>
      <c r="E11" s="3">
        <f>-B14*B10+B11*(B10+B12)-B13*(1-B11*B10*B12)</f>
        <v>-1.2143509535514116</v>
      </c>
      <c r="F11" s="3"/>
    </row>
    <row r="12" spans="1:11" ht="18" x14ac:dyDescent="0.35">
      <c r="A12" s="12" t="s">
        <v>23</v>
      </c>
      <c r="B12" s="11">
        <v>0.01</v>
      </c>
      <c r="C12" s="13"/>
      <c r="D12" s="33" t="s">
        <v>19</v>
      </c>
      <c r="E12" s="3">
        <f>(1-B11*B10*B12)*(B14-B11)</f>
        <v>-119.13516409919959</v>
      </c>
      <c r="F12" s="3"/>
    </row>
    <row r="13" spans="1:11" x14ac:dyDescent="0.25">
      <c r="A13" s="12" t="s">
        <v>16</v>
      </c>
      <c r="B13" s="11">
        <v>5</v>
      </c>
      <c r="C13" s="13"/>
      <c r="D13" s="34" t="s">
        <v>20</v>
      </c>
      <c r="E13" s="3">
        <f>E11*E11-4*E10*E12</f>
        <v>525.66937027486938</v>
      </c>
      <c r="F13" s="3"/>
    </row>
    <row r="14" spans="1:11" ht="18.75" x14ac:dyDescent="0.35">
      <c r="A14" s="12" t="s">
        <v>22</v>
      </c>
      <c r="B14" s="11">
        <v>0</v>
      </c>
      <c r="C14" s="13"/>
      <c r="D14" s="34"/>
      <c r="E14" s="3"/>
      <c r="F14" s="3"/>
    </row>
    <row r="15" spans="1:11" x14ac:dyDescent="0.25">
      <c r="A15" s="12"/>
      <c r="B15" s="11"/>
      <c r="C15" s="13"/>
      <c r="D15" s="11"/>
      <c r="E15" s="3"/>
      <c r="F15" s="3"/>
    </row>
    <row r="16" spans="1:11" ht="18" x14ac:dyDescent="0.25">
      <c r="A16" s="12" t="s">
        <v>2</v>
      </c>
      <c r="B16" s="11">
        <f>SQRT((-E11+SQRT(E13))/2/E10)</f>
        <v>3.3126363870591637</v>
      </c>
      <c r="C16" s="3"/>
      <c r="D16" s="14" t="s">
        <v>3</v>
      </c>
      <c r="E16" s="30">
        <f>MDETERM(B21:E24)</f>
        <v>2.2321285858856929E-5</v>
      </c>
      <c r="F16" s="3"/>
      <c r="G16" s="12" t="s">
        <v>1</v>
      </c>
      <c r="H16" s="8" t="s">
        <v>4</v>
      </c>
    </row>
    <row r="17" spans="1:18" ht="18" x14ac:dyDescent="0.25">
      <c r="A17" s="12" t="s">
        <v>5</v>
      </c>
      <c r="B17" s="11">
        <f>SQRT((E11+SQRT(E13))/2/E10)</f>
        <v>3.1415926566868793</v>
      </c>
      <c r="C17" s="3"/>
      <c r="D17" s="15" t="s">
        <v>6</v>
      </c>
      <c r="E17" s="35">
        <f>SQRT(B11)</f>
        <v>11.050688267061057</v>
      </c>
      <c r="F17" s="3"/>
      <c r="G17" s="16">
        <v>2</v>
      </c>
      <c r="H17" s="17">
        <v>-7.57</v>
      </c>
    </row>
    <row r="18" spans="1:18" x14ac:dyDescent="0.25">
      <c r="A18" s="12"/>
      <c r="B18" s="11"/>
      <c r="C18" s="18"/>
      <c r="D18" s="3"/>
      <c r="E18" s="3"/>
      <c r="F18" s="3"/>
      <c r="G18" s="19">
        <v>5</v>
      </c>
      <c r="H18" s="17">
        <v>-10.36</v>
      </c>
    </row>
    <row r="19" spans="1:18" x14ac:dyDescent="0.25">
      <c r="A19" s="12"/>
      <c r="B19" s="11"/>
      <c r="C19" s="3"/>
      <c r="D19" s="3"/>
      <c r="E19" s="3"/>
      <c r="F19" s="3"/>
      <c r="G19" s="16">
        <v>8</v>
      </c>
      <c r="H19" s="17">
        <v>-8.8800000000000008</v>
      </c>
    </row>
    <row r="20" spans="1:18" x14ac:dyDescent="0.25">
      <c r="A20" s="3"/>
      <c r="B20" s="20" t="s">
        <v>7</v>
      </c>
      <c r="C20" s="20" t="s">
        <v>8</v>
      </c>
      <c r="D20" s="20" t="s">
        <v>9</v>
      </c>
      <c r="E20" s="20" t="s">
        <v>10</v>
      </c>
      <c r="F20" s="3"/>
      <c r="G20" s="19">
        <v>40</v>
      </c>
      <c r="H20" s="17">
        <v>-576</v>
      </c>
    </row>
    <row r="21" spans="1:18" x14ac:dyDescent="0.25">
      <c r="A21" s="3" t="s">
        <v>15</v>
      </c>
      <c r="B21" s="21">
        <v>1</v>
      </c>
      <c r="C21" s="21">
        <v>0</v>
      </c>
      <c r="D21" s="21">
        <v>1</v>
      </c>
      <c r="E21" s="21">
        <v>0</v>
      </c>
      <c r="F21" s="6"/>
      <c r="G21" s="16">
        <v>50</v>
      </c>
      <c r="H21" s="17">
        <v>-659</v>
      </c>
      <c r="I21" s="22"/>
      <c r="J21" s="22"/>
    </row>
    <row r="22" spans="1:18" ht="15.75" thickBot="1" x14ac:dyDescent="0.3">
      <c r="A22" s="3" t="s">
        <v>11</v>
      </c>
      <c r="B22" s="21">
        <f>(-E10*B16*B16-G10)*1</f>
        <v>-8.4142106390885978</v>
      </c>
      <c r="C22" s="21">
        <f>0</f>
        <v>0</v>
      </c>
      <c r="D22" s="21">
        <f>(E10*B17*B17-G10)</f>
        <v>14.513270039670445</v>
      </c>
      <c r="E22" s="21">
        <f>(-E10*B17*B17+G10)*0</f>
        <v>0</v>
      </c>
      <c r="F22" s="6"/>
      <c r="G22" s="19">
        <v>60</v>
      </c>
      <c r="H22" s="23">
        <v>-678</v>
      </c>
      <c r="I22" s="22"/>
      <c r="J22" s="22"/>
    </row>
    <row r="23" spans="1:18" ht="15.75" thickBot="1" x14ac:dyDescent="0.3">
      <c r="A23" s="3" t="s">
        <v>12</v>
      </c>
      <c r="B23" s="21">
        <f>COSH(B16)</f>
        <v>13.746919273219833</v>
      </c>
      <c r="C23" s="21">
        <f>SINH(B16)</f>
        <v>13.710499243441971</v>
      </c>
      <c r="D23" s="21">
        <f>COS(B17)</f>
        <v>-1</v>
      </c>
      <c r="E23" s="21">
        <f>SIN(B17)</f>
        <v>-3.0970860205852685E-9</v>
      </c>
      <c r="F23" s="6"/>
      <c r="G23" s="16">
        <v>70</v>
      </c>
      <c r="H23" s="23"/>
      <c r="I23" s="22"/>
      <c r="J23" s="22"/>
      <c r="K23" s="48" t="s">
        <v>24</v>
      </c>
      <c r="L23" s="49"/>
      <c r="M23" s="49"/>
      <c r="N23" s="49"/>
      <c r="O23" s="49"/>
      <c r="P23" s="49"/>
      <c r="Q23" s="50"/>
    </row>
    <row r="24" spans="1:18" ht="16.5" thickBot="1" x14ac:dyDescent="0.3">
      <c r="A24" s="3" t="s">
        <v>13</v>
      </c>
      <c r="B24" s="21">
        <f>(-E10*B16*B16-G10)*COSH(B16)</f>
        <v>-115.66947440341841</v>
      </c>
      <c r="C24" s="21">
        <f>(-E10*B16*B16-G10)*SINH(B16)</f>
        <v>-115.36302860138561</v>
      </c>
      <c r="D24" s="21">
        <f>(E10*B17*B17-G10)*COS(B17)</f>
        <v>-14.513270039670445</v>
      </c>
      <c r="E24" s="21">
        <f>(E10*B17*B17-G10)*SIN(B17)</f>
        <v>-4.4948845752842342E-8</v>
      </c>
      <c r="F24" s="6"/>
      <c r="G24" s="19">
        <v>80</v>
      </c>
      <c r="H24" s="23"/>
      <c r="I24" s="31"/>
      <c r="J24" s="27"/>
      <c r="K24" s="38"/>
      <c r="L24" s="41" t="s">
        <v>25</v>
      </c>
      <c r="M24" s="42"/>
      <c r="N24" s="42"/>
      <c r="O24" s="42"/>
      <c r="P24" s="42"/>
      <c r="Q24" s="43"/>
    </row>
    <row r="25" spans="1:18" ht="15.75" thickBot="1" x14ac:dyDescent="0.3">
      <c r="B25" s="24"/>
      <c r="C25" s="24"/>
      <c r="D25" s="24"/>
      <c r="E25" s="24"/>
      <c r="F25" s="6"/>
      <c r="G25" s="19"/>
      <c r="H25" s="25"/>
      <c r="I25" s="32"/>
      <c r="J25" s="27"/>
      <c r="K25" s="39"/>
      <c r="L25" s="46">
        <v>-5</v>
      </c>
      <c r="M25" s="46">
        <v>-3</v>
      </c>
      <c r="N25" s="46">
        <v>-1</v>
      </c>
      <c r="O25" s="46">
        <v>1</v>
      </c>
      <c r="P25" s="47">
        <v>3</v>
      </c>
      <c r="Q25" s="47">
        <v>5</v>
      </c>
      <c r="R25" s="47">
        <v>10</v>
      </c>
    </row>
    <row r="26" spans="1:18" ht="16.5" thickBot="1" x14ac:dyDescent="0.3">
      <c r="A26" s="3"/>
      <c r="B26" s="24"/>
      <c r="C26" s="24"/>
      <c r="D26" s="24"/>
      <c r="E26" s="24"/>
      <c r="F26" s="6"/>
      <c r="G26" s="22"/>
      <c r="H26" s="26"/>
      <c r="I26" s="32"/>
      <c r="J26" s="27"/>
      <c r="K26" s="40" t="s">
        <v>26</v>
      </c>
      <c r="L26" s="44">
        <v>5.4710328157599788</v>
      </c>
      <c r="M26" s="44">
        <v>6.9558907227805689</v>
      </c>
      <c r="N26" s="44">
        <v>8.1749087793253015</v>
      </c>
      <c r="O26" s="44">
        <v>9.2339751891239796</v>
      </c>
      <c r="P26" s="45">
        <v>10.183115652141067</v>
      </c>
      <c r="Q26" s="45">
        <v>11.050688236729856</v>
      </c>
      <c r="R26" s="45">
        <v>12.966817767354595</v>
      </c>
    </row>
    <row r="27" spans="1:18" x14ac:dyDescent="0.25">
      <c r="A27" s="3"/>
      <c r="B27" s="36" t="s">
        <v>7</v>
      </c>
      <c r="D27" s="36" t="s">
        <v>8</v>
      </c>
      <c r="F27" s="37" t="s">
        <v>9</v>
      </c>
      <c r="G27" s="36" t="s">
        <v>10</v>
      </c>
      <c r="I27" s="32"/>
      <c r="J27" s="27"/>
      <c r="K27" s="27"/>
      <c r="L27" s="27"/>
      <c r="M27" s="27"/>
      <c r="N27" s="27"/>
      <c r="O27" s="27"/>
      <c r="P27" s="27"/>
    </row>
    <row r="28" spans="1:18" x14ac:dyDescent="0.25">
      <c r="A28" s="3" t="s">
        <v>15</v>
      </c>
      <c r="B28" s="24"/>
      <c r="C28" s="24"/>
      <c r="D28" s="24"/>
      <c r="E28" s="24"/>
      <c r="I28" s="32"/>
      <c r="J28" s="27"/>
      <c r="K28" s="27"/>
      <c r="L28" s="27"/>
      <c r="M28" s="27"/>
      <c r="O28" s="27"/>
      <c r="P28" s="27"/>
    </row>
    <row r="29" spans="1:18" x14ac:dyDescent="0.25">
      <c r="A29" s="3" t="s">
        <v>11</v>
      </c>
      <c r="B29" s="24"/>
      <c r="C29" s="28"/>
      <c r="D29" s="24"/>
      <c r="E29" s="24"/>
    </row>
    <row r="30" spans="1:18" x14ac:dyDescent="0.25">
      <c r="A30" s="3" t="s">
        <v>12</v>
      </c>
      <c r="B30" s="24"/>
      <c r="C30" s="24"/>
      <c r="D30" s="24"/>
      <c r="E30" s="24"/>
    </row>
    <row r="31" spans="1:18" x14ac:dyDescent="0.25">
      <c r="A31" s="3" t="s">
        <v>13</v>
      </c>
      <c r="B31" s="28"/>
      <c r="C31" s="28"/>
      <c r="D31" s="24"/>
      <c r="E31" s="24"/>
    </row>
    <row r="32" spans="1:18" x14ac:dyDescent="0.25">
      <c r="A32" s="9"/>
      <c r="B32" s="22"/>
      <c r="C32" s="22"/>
      <c r="D32" s="22"/>
      <c r="E32" s="22"/>
    </row>
    <row r="33" spans="1:1" x14ac:dyDescent="0.25">
      <c r="A33" s="9"/>
    </row>
    <row r="34" spans="1:1" x14ac:dyDescent="0.25">
      <c r="A34" s="9"/>
    </row>
  </sheetData>
  <mergeCells count="1">
    <mergeCell ref="K23:Q23"/>
  </mergeCells>
  <pageMargins left="0.7" right="0.7" top="0.75" bottom="0.75" header="0.3" footer="0.3"/>
  <pageSetup paperSize="9" orientation="portrait" horizontalDpi="4294967292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Pinned pinned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2020-05-22T20:16:22Z</dcterms:created>
  <dcterms:modified xsi:type="dcterms:W3CDTF">2021-01-10T11:46:05Z</dcterms:modified>
</cp:coreProperties>
</file>